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33846\Lietuvos geležinkeliai\Files - Operatyvūs_pirkimai\8_Giedre\SA_33545_Pramoniniai 5G maršrutizatoriai su priedais\PD\2 ŽINGSNIS. Su Galutiniu pasiūlymu teikiami priedai\"/>
    </mc:Choice>
  </mc:AlternateContent>
  <xr:revisionPtr revIDLastSave="0" documentId="13_ncr:1_{2E80C9DC-10CB-41F1-8F4E-A20E86D4CB75}" xr6:coauthVersionLast="47" xr6:coauthVersionMax="47" xr10:uidLastSave="{00000000-0000-0000-0000-000000000000}"/>
  <bookViews>
    <workbookView xWindow="28680" yWindow="-120" windowWidth="29040" windowHeight="15720" xr2:uid="{F9E7994A-7ED6-4B70-A545-7196E8B7782E}"/>
  </bookViews>
  <sheets>
    <sheet name="Prekės" sheetId="1" r:id="rId1"/>
    <sheet name="Sheet1" sheetId="5" r:id="rId2"/>
  </sheets>
  <definedNames>
    <definedName name="_xlnm.Print_Area" localSheetId="0">Prekės!$A$1:$R$29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1" l="1"/>
  <c r="H10" i="1"/>
  <c r="H11" i="1"/>
  <c r="H12" i="1"/>
  <c r="H13" i="1"/>
  <c r="H14" i="1"/>
  <c r="H5" i="1" l="1"/>
  <c r="H15" i="1"/>
  <c r="H9" i="1"/>
  <c r="H7" i="1"/>
  <c r="H6" i="1"/>
  <c r="H16" i="1" l="1"/>
  <c r="H17" i="1" s="1"/>
  <c r="H18" i="1" l="1"/>
</calcChain>
</file>

<file path=xl/sharedStrings.xml><?xml version="1.0" encoding="utf-8"?>
<sst xmlns="http://schemas.openxmlformats.org/spreadsheetml/2006/main" count="61" uniqueCount="50">
  <si>
    <t>SAP Nr. [3]</t>
  </si>
  <si>
    <t>Pasirinkti</t>
  </si>
  <si>
    <t>Pasiūlymo kaina EUR be PVM[1]</t>
  </si>
  <si>
    <t xml:space="preserve">Pasiūlymo kaina EUR su PVM[2]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</si>
  <si>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</si>
  <si>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</si>
  <si>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</si>
  <si>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</si>
  <si>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</si>
  <si>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</si>
  <si>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</si>
  <si>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</si>
  <si>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</si>
  <si>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</si>
  <si>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</si>
  <si>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</si>
  <si>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</si>
  <si>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</si>
  <si>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</si>
  <si>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</si>
  <si>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</si>
  <si>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</si>
  <si>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vertinama:</t>
  </si>
  <si>
    <t>Kiekis</t>
  </si>
  <si>
    <t>Preliminarus kiekis[4]</t>
  </si>
  <si>
    <t>Maksimalus kiekis[4]</t>
  </si>
  <si>
    <t>Lyginamasis koeficientas [4]</t>
  </si>
  <si>
    <t>Gamintoją kontroliuojančio asmens  registracijos šalis [5]</t>
  </si>
  <si>
    <t xml:space="preserve">Gamintoją kontroliuojančio asmens   pavadinimas ir įmonės kodas (jeigu juridinis asmuo) / vardas pavardė (jei fizinis asmuo) </t>
  </si>
  <si>
    <t>Pildo visi tiekėjai</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</si>
  <si>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</si>
  <si>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</si>
  <si>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</si>
  <si>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</si>
  <si>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</si>
  <si>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t>Įrašyti %</t>
  </si>
  <si>
    <r>
      <t xml:space="preserve">PVM % </t>
    </r>
    <r>
      <rPr>
        <i/>
        <sz val="10"/>
        <color theme="1"/>
        <rFont val="Arial"/>
        <family val="2"/>
      </rPr>
      <t>(pildoma, jei taikoma)</t>
    </r>
  </si>
  <si>
    <t xml:space="preserve">Pramoninis 5G ryšio maršrutizatorius RUTM52 arba lygiavertis </t>
  </si>
  <si>
    <t>Pramoninis 5G ryšio maršrutizatorius ATRM50 arba lygiavertis</t>
  </si>
  <si>
    <t xml:space="preserve">Pramoninis valdomas komutatorius TSW202 arba lygiavertis </t>
  </si>
  <si>
    <t>Pramoninis valdomas komutatorius ASM246 arba lygiavertis</t>
  </si>
  <si>
    <t>El. maitinimo keitiklis DC-DC (išėjimo įtampa 12 V)</t>
  </si>
  <si>
    <t>El. maitinimo keitiklis DC-DC (išėjimo įtampa 48 V)</t>
  </si>
  <si>
    <t>Priedas M12 X CODED 8-PIN STRAIGHT MALE CONNECTOR arba lygiavertis</t>
  </si>
  <si>
    <t>Priedas M12 D – CODED 4-PIN Screw terminal Female Connector arba lygiavertis</t>
  </si>
  <si>
    <t>Priedas M12 X-CODED 8-PIN Male to RJ45 Jack Female arba lygiavertis</t>
  </si>
  <si>
    <t>Antenos laido prailginimas SMA CABLE EXTENSION PR2VM20M arba lygiavertis</t>
  </si>
  <si>
    <r>
      <rPr>
        <b/>
        <u/>
        <sz val="10"/>
        <color theme="4"/>
        <rFont val="Arial"/>
        <family val="2"/>
        <charset val="186"/>
      </rPr>
      <t>Pildys tik galimas laimėtojas KC paprašius</t>
    </r>
    <r>
      <rPr>
        <b/>
        <sz val="10"/>
        <color theme="4"/>
        <rFont val="Arial"/>
        <family val="2"/>
        <charset val="186"/>
      </rPr>
      <t xml:space="preserve"> </t>
    </r>
    <r>
      <rPr>
        <b/>
        <sz val="10"/>
        <color rgb="FF000000"/>
        <rFont val="Arial"/>
        <family val="2"/>
        <charset val="186"/>
      </rPr>
      <t xml:space="preserve">
</t>
    </r>
    <r>
      <rPr>
        <b/>
        <i/>
        <sz val="10"/>
        <color rgb="FF000000"/>
        <rFont val="Arial"/>
        <family val="2"/>
      </rPr>
      <t>(privaloma nurodyti tikslią informaciją, pilnus pavadinimus, kodus ir šalis)</t>
    </r>
  </si>
  <si>
    <t>vnt</t>
  </si>
  <si>
    <t>Kombinuota antena PR1KCI49 arba lygiavertė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</si>
</sst>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sz val="11"/>
      <color rgb="FFFF0000"/>
      <name val="Arial"/>
      <family val="2"/>
    </font>
    <font>
      <i/>
      <sz val="10"/>
      <color theme="1"/>
      <name val="Arial"/>
      <family val="2"/>
    </font>
    <font>
      <b/>
      <sz val="10"/>
      <color theme="4"/>
      <name val="Arial"/>
      <family val="2"/>
      <charset val="186"/>
    </font>
    <font>
      <b/>
      <u/>
      <sz val="10"/>
      <color theme="4"/>
      <name val="Arial"/>
      <family val="2"/>
      <charset val="186"/>
    </font>
    <font>
      <sz val="12"/>
      <color theme="1"/>
      <name val="Times New Roman"/>
      <family val="1"/>
      <charset val="186"/>
    </font>
  </fonts>
  <fills count="8">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0" fontId="10" fillId="0" borderId="0" applyNumberFormat="0" applyFont="0" applyBorder="0" applyProtection="0"/>
  </cellStyleXfs>
  <cellXfs count="95">
    <xf numFmtId="0" fontId="0" fillId="0" borderId="0" xfId="0"/>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4"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4" borderId="1" xfId="0" applyFill="1" applyBorder="1"/>
    <xf numFmtId="0" fontId="5" fillId="7"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0" fillId="4" borderId="4" xfId="0" applyFill="1" applyBorder="1"/>
    <xf numFmtId="0" fontId="1" fillId="0" borderId="4" xfId="0" applyFont="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0" fillId="4" borderId="10" xfId="0" applyFill="1" applyBorder="1"/>
    <xf numFmtId="0" fontId="1" fillId="0" borderId="10" xfId="0" applyFont="1" applyBorder="1" applyAlignment="1">
      <alignment horizontal="left" vertical="center"/>
    </xf>
    <xf numFmtId="0" fontId="13" fillId="0" borderId="13" xfId="0" applyFont="1" applyBorder="1"/>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165" fontId="4" fillId="5" borderId="2"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5" xfId="0" applyFont="1" applyBorder="1" applyAlignment="1">
      <alignment horizontal="center" vertical="center" wrapText="1"/>
    </xf>
    <xf numFmtId="0" fontId="9" fillId="0" borderId="0" xfId="0" applyFont="1" applyAlignment="1">
      <alignment vertical="top"/>
    </xf>
    <xf numFmtId="0" fontId="21" fillId="0" borderId="12" xfId="0" applyFont="1" applyBorder="1" applyAlignment="1">
      <alignment vertical="top" wrapText="1"/>
    </xf>
    <xf numFmtId="0" fontId="21" fillId="0" borderId="0" xfId="0" applyFont="1" applyAlignment="1">
      <alignment vertical="top" wrapText="1"/>
    </xf>
    <xf numFmtId="0" fontId="21" fillId="0" borderId="13" xfId="0" applyFont="1" applyBorder="1" applyAlignment="1">
      <alignment vertical="top" wrapText="1"/>
    </xf>
    <xf numFmtId="0" fontId="0" fillId="0" borderId="4" xfId="0" applyBorder="1"/>
    <xf numFmtId="9" fontId="23" fillId="0" borderId="0" xfId="0" applyNumberFormat="1" applyFont="1" applyAlignment="1">
      <alignment horizontal="center"/>
    </xf>
    <xf numFmtId="0" fontId="12" fillId="0" borderId="26" xfId="0" applyFont="1" applyBorder="1" applyAlignment="1">
      <alignment horizontal="justify" vertical="center" wrapText="1"/>
    </xf>
    <xf numFmtId="0" fontId="12" fillId="0" borderId="14" xfId="0" applyFont="1" applyBorder="1" applyAlignment="1">
      <alignment horizontal="justify" vertical="center" wrapText="1"/>
    </xf>
    <xf numFmtId="0" fontId="13" fillId="0" borderId="14" xfId="0" applyFont="1" applyBorder="1" applyAlignment="1">
      <alignment horizontal="justify" vertical="center" wrapText="1"/>
    </xf>
    <xf numFmtId="0" fontId="27" fillId="0" borderId="1" xfId="0" applyFont="1" applyBorder="1" applyAlignment="1">
      <alignment horizontal="center" vertical="center" wrapText="1"/>
    </xf>
    <xf numFmtId="0" fontId="14" fillId="0" borderId="0" xfId="0" applyFont="1" applyAlignment="1">
      <alignment vertical="center" wrapText="1"/>
    </xf>
    <xf numFmtId="0" fontId="0" fillId="0" borderId="0" xfId="0" applyAlignment="1">
      <alignment vertical="center"/>
    </xf>
    <xf numFmtId="0" fontId="5" fillId="0" borderId="6" xfId="0" applyFont="1" applyBorder="1" applyAlignment="1">
      <alignment horizontal="left" vertical="center" wrapText="1"/>
    </xf>
    <xf numFmtId="0" fontId="0" fillId="0" borderId="24" xfId="0" applyBorder="1" applyAlignment="1">
      <alignment horizontal="left"/>
    </xf>
    <xf numFmtId="0" fontId="2"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0" xfId="0" applyFont="1" applyFill="1" applyBorder="1" applyAlignment="1">
      <alignment horizontal="center" vertical="center"/>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4" fillId="3" borderId="7"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13"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3" fillId="0" borderId="13"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21" fillId="0" borderId="20" xfId="0" applyFont="1" applyBorder="1" applyAlignment="1">
      <alignment horizontal="left" vertical="top" wrapText="1"/>
    </xf>
    <xf numFmtId="0" fontId="21" fillId="0" borderId="21" xfId="0" applyFont="1" applyBorder="1" applyAlignment="1">
      <alignment horizontal="left" vertical="top" wrapText="1"/>
    </xf>
    <xf numFmtId="0" fontId="21" fillId="0" borderId="22" xfId="0" applyFont="1" applyBorder="1" applyAlignment="1">
      <alignment horizontal="left" vertical="top" wrapText="1"/>
    </xf>
    <xf numFmtId="0" fontId="21" fillId="0" borderId="12" xfId="0" applyFont="1" applyBorder="1" applyAlignment="1">
      <alignment horizontal="left" vertical="top" wrapText="1"/>
    </xf>
    <xf numFmtId="0" fontId="21" fillId="0" borderId="0" xfId="0" applyFont="1" applyAlignment="1">
      <alignment horizontal="left" vertical="top" wrapText="1"/>
    </xf>
    <xf numFmtId="0" fontId="21" fillId="0" borderId="13" xfId="0" applyFont="1" applyBorder="1" applyAlignment="1">
      <alignment horizontal="left" vertical="top" wrapText="1"/>
    </xf>
    <xf numFmtId="0" fontId="19" fillId="0" borderId="12" xfId="0" applyFont="1" applyBorder="1" applyAlignment="1">
      <alignment horizontal="center" wrapText="1"/>
    </xf>
    <xf numFmtId="0" fontId="19" fillId="0" borderId="0" xfId="0" applyFont="1" applyAlignment="1">
      <alignment horizontal="center" wrapText="1"/>
    </xf>
    <xf numFmtId="0" fontId="19" fillId="0" borderId="13" xfId="0" applyFont="1" applyBorder="1" applyAlignment="1">
      <alignment horizont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2" xfId="0" applyFont="1" applyBorder="1" applyAlignment="1">
      <alignment horizontal="left"/>
    </xf>
    <xf numFmtId="0" fontId="9" fillId="0" borderId="3" xfId="0" applyFont="1" applyBorder="1" applyAlignment="1">
      <alignment horizontal="left"/>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43"/>
  <sheetViews>
    <sheetView tabSelected="1" topLeftCell="A2" zoomScale="70" zoomScaleNormal="70" workbookViewId="0">
      <selection activeCell="H7" sqref="H7:H8"/>
    </sheetView>
  </sheetViews>
  <sheetFormatPr defaultRowHeight="14.5" x14ac:dyDescent="0.35"/>
  <cols>
    <col min="1" max="1" width="7.453125" bestFit="1" customWidth="1"/>
    <col min="2" max="2" width="9.54296875" customWidth="1"/>
    <col min="3" max="3" width="28.54296875" customWidth="1"/>
    <col min="4" max="4" width="14.81640625" customWidth="1"/>
    <col min="5" max="6" width="15" customWidth="1"/>
    <col min="7" max="7" width="15.54296875" customWidth="1"/>
    <col min="8" max="8" width="14.453125" style="10" customWidth="1"/>
    <col min="9" max="10" width="15.54296875" customWidth="1"/>
    <col min="11" max="11" width="14.54296875" customWidth="1"/>
    <col min="12" max="12" width="16" customWidth="1"/>
    <col min="13" max="13" width="16.81640625" customWidth="1"/>
    <col min="14" max="14" width="18.1796875" customWidth="1"/>
    <col min="15" max="15" width="28.453125" hidden="1" customWidth="1"/>
    <col min="16" max="16" width="29.54296875" hidden="1" customWidth="1"/>
    <col min="17" max="17" width="22.6328125" hidden="1" customWidth="1"/>
    <col min="18" max="18" width="104.90625" hidden="1" customWidth="1"/>
  </cols>
  <sheetData>
    <row r="1" spans="1:18" ht="51" customHeight="1" thickBot="1" x14ac:dyDescent="0.4">
      <c r="A1" s="7" t="s">
        <v>4</v>
      </c>
      <c r="B1" s="5"/>
      <c r="C1" s="5"/>
      <c r="D1" s="5"/>
      <c r="E1" s="5"/>
      <c r="F1" s="5"/>
      <c r="G1" s="10"/>
      <c r="I1" s="11"/>
      <c r="O1" s="47" t="s">
        <v>5</v>
      </c>
      <c r="P1" s="47"/>
      <c r="Q1" s="47"/>
      <c r="R1" s="48"/>
    </row>
    <row r="2" spans="1:18" ht="35" customHeight="1" thickBot="1" x14ac:dyDescent="0.4">
      <c r="A2" s="17"/>
      <c r="B2" s="18"/>
      <c r="C2" s="18"/>
      <c r="D2" s="18"/>
      <c r="E2" s="18"/>
      <c r="F2" s="60" t="s">
        <v>29</v>
      </c>
      <c r="G2" s="60"/>
      <c r="H2" s="61"/>
      <c r="I2" s="62" t="s">
        <v>47</v>
      </c>
      <c r="J2" s="63"/>
      <c r="K2" s="63"/>
      <c r="L2" s="63"/>
      <c r="M2" s="63"/>
      <c r="N2" s="64"/>
      <c r="O2" s="49" t="s">
        <v>6</v>
      </c>
      <c r="P2" s="49"/>
      <c r="Q2" s="50"/>
      <c r="R2" s="69" t="s">
        <v>7</v>
      </c>
    </row>
    <row r="3" spans="1:18" s="3" customFormat="1" ht="128" customHeight="1" x14ac:dyDescent="0.3">
      <c r="A3" s="19" t="s">
        <v>8</v>
      </c>
      <c r="B3" s="2" t="s">
        <v>0</v>
      </c>
      <c r="C3" s="1" t="s">
        <v>9</v>
      </c>
      <c r="D3" s="4" t="s">
        <v>24</v>
      </c>
      <c r="E3" s="2" t="s">
        <v>10</v>
      </c>
      <c r="F3" s="12" t="s">
        <v>11</v>
      </c>
      <c r="G3" s="12" t="s">
        <v>12</v>
      </c>
      <c r="H3" s="31" t="s">
        <v>13</v>
      </c>
      <c r="I3" s="24" t="s">
        <v>14</v>
      </c>
      <c r="J3" s="15" t="s">
        <v>15</v>
      </c>
      <c r="K3" s="15" t="s">
        <v>16</v>
      </c>
      <c r="L3" s="16" t="s">
        <v>28</v>
      </c>
      <c r="M3" s="15" t="s">
        <v>27</v>
      </c>
      <c r="N3" s="25" t="s">
        <v>17</v>
      </c>
      <c r="O3" s="36" t="s">
        <v>18</v>
      </c>
      <c r="P3" s="34" t="s">
        <v>19</v>
      </c>
      <c r="Q3" s="35" t="s">
        <v>20</v>
      </c>
      <c r="R3" s="69"/>
    </row>
    <row r="4" spans="1:18" ht="25.5" customHeight="1" thickBot="1" x14ac:dyDescent="0.4">
      <c r="A4" s="51" t="s">
        <v>21</v>
      </c>
      <c r="B4" s="52"/>
      <c r="C4" s="52"/>
      <c r="D4" s="52"/>
      <c r="E4" s="52"/>
      <c r="F4" s="52"/>
      <c r="G4" s="52"/>
      <c r="H4" s="52"/>
      <c r="I4" s="53"/>
      <c r="J4" s="54"/>
      <c r="K4" s="54"/>
      <c r="L4" s="54"/>
      <c r="M4" s="54"/>
      <c r="N4" s="55"/>
      <c r="O4" s="22"/>
      <c r="P4" s="14"/>
      <c r="Q4" s="28"/>
      <c r="R4" s="69"/>
    </row>
    <row r="5" spans="1:18" ht="38" thickBot="1" x14ac:dyDescent="0.4">
      <c r="A5" s="20">
        <v>1</v>
      </c>
      <c r="B5" s="8"/>
      <c r="C5" s="43" t="s">
        <v>37</v>
      </c>
      <c r="D5" s="46">
        <v>15</v>
      </c>
      <c r="E5" s="8" t="s">
        <v>48</v>
      </c>
      <c r="F5" s="8"/>
      <c r="G5" s="8"/>
      <c r="H5" s="32">
        <f>ROUND(D5*G5,2)</f>
        <v>0</v>
      </c>
      <c r="I5" s="26"/>
      <c r="J5" s="8"/>
      <c r="K5" s="8"/>
      <c r="L5" s="8"/>
      <c r="M5" s="8"/>
      <c r="N5" s="27"/>
      <c r="O5" s="23"/>
      <c r="P5" s="13"/>
      <c r="Q5" s="29"/>
      <c r="R5" s="69"/>
    </row>
    <row r="6" spans="1:18" ht="38" thickBot="1" x14ac:dyDescent="0.4">
      <c r="A6" s="20">
        <v>2</v>
      </c>
      <c r="B6" s="8"/>
      <c r="C6" s="44" t="s">
        <v>38</v>
      </c>
      <c r="D6" s="46">
        <v>15</v>
      </c>
      <c r="E6" s="8" t="s">
        <v>48</v>
      </c>
      <c r="F6" s="8"/>
      <c r="G6" s="8"/>
      <c r="H6" s="32">
        <f>ROUND(D6*G6,2)</f>
        <v>0</v>
      </c>
      <c r="I6" s="26"/>
      <c r="J6" s="8"/>
      <c r="K6" s="8"/>
      <c r="L6" s="8"/>
      <c r="M6" s="8"/>
      <c r="N6" s="27"/>
      <c r="P6" s="13"/>
      <c r="Q6" s="29"/>
      <c r="R6" s="69"/>
    </row>
    <row r="7" spans="1:18" ht="25.5" thickBot="1" x14ac:dyDescent="0.4">
      <c r="A7" s="20">
        <v>3</v>
      </c>
      <c r="B7" s="8"/>
      <c r="C7" s="44" t="s">
        <v>49</v>
      </c>
      <c r="D7" s="46">
        <v>50</v>
      </c>
      <c r="E7" s="8" t="s">
        <v>48</v>
      </c>
      <c r="F7" s="8"/>
      <c r="G7" s="8"/>
      <c r="H7" s="32">
        <f>ROUND(D7*G7,2)</f>
        <v>0</v>
      </c>
      <c r="I7" s="26"/>
      <c r="J7" s="8"/>
      <c r="K7" s="8"/>
      <c r="L7" s="8"/>
      <c r="M7" s="8"/>
      <c r="N7" s="27"/>
      <c r="O7" s="23"/>
      <c r="P7" s="13"/>
      <c r="Q7" s="29"/>
      <c r="R7" s="69"/>
    </row>
    <row r="8" spans="1:18" ht="38" thickBot="1" x14ac:dyDescent="0.4">
      <c r="A8" s="20">
        <v>4</v>
      </c>
      <c r="B8" s="8"/>
      <c r="C8" s="45" t="s">
        <v>39</v>
      </c>
      <c r="D8" s="46">
        <v>40</v>
      </c>
      <c r="E8" s="8" t="s">
        <v>48</v>
      </c>
      <c r="F8" s="8"/>
      <c r="G8" s="8"/>
      <c r="H8" s="32">
        <f>ROUND(D8*G8,2)</f>
        <v>0</v>
      </c>
      <c r="I8" s="26"/>
      <c r="J8" s="8"/>
      <c r="K8" s="8"/>
      <c r="L8" s="8"/>
      <c r="M8" s="8"/>
      <c r="N8" s="27"/>
      <c r="O8" s="23"/>
      <c r="P8" s="13"/>
      <c r="Q8" s="29"/>
      <c r="R8" s="69"/>
    </row>
    <row r="9" spans="1:18" ht="38" thickBot="1" x14ac:dyDescent="0.4">
      <c r="A9" s="20">
        <v>5</v>
      </c>
      <c r="B9" s="8"/>
      <c r="C9" s="45" t="s">
        <v>40</v>
      </c>
      <c r="D9" s="46">
        <v>20</v>
      </c>
      <c r="E9" s="8" t="s">
        <v>48</v>
      </c>
      <c r="F9" s="8"/>
      <c r="G9" s="8"/>
      <c r="H9" s="32">
        <f>ROUND(D9*G9,2)</f>
        <v>0</v>
      </c>
      <c r="I9" s="26"/>
      <c r="J9" s="8"/>
      <c r="K9" s="8"/>
      <c r="L9" s="8"/>
      <c r="M9" s="8"/>
      <c r="N9" s="27"/>
      <c r="O9" s="23"/>
      <c r="P9" s="13"/>
      <c r="Q9" s="29"/>
      <c r="R9" s="69"/>
    </row>
    <row r="10" spans="1:18" ht="25.5" thickBot="1" x14ac:dyDescent="0.4">
      <c r="A10" s="20">
        <v>6</v>
      </c>
      <c r="B10" s="8"/>
      <c r="C10" s="44" t="s">
        <v>41</v>
      </c>
      <c r="D10" s="46">
        <v>15</v>
      </c>
      <c r="E10" s="8" t="s">
        <v>48</v>
      </c>
      <c r="F10" s="8"/>
      <c r="G10" s="8"/>
      <c r="H10" s="32">
        <f t="shared" ref="H10:H14" si="0">ROUND(D10*G10,2)</f>
        <v>0</v>
      </c>
      <c r="I10" s="26"/>
      <c r="J10" s="8"/>
      <c r="K10" s="8"/>
      <c r="L10" s="8"/>
      <c r="M10" s="8"/>
      <c r="N10" s="27"/>
      <c r="O10" s="23"/>
      <c r="P10" s="13"/>
      <c r="Q10" s="29"/>
      <c r="R10" s="69"/>
    </row>
    <row r="11" spans="1:18" ht="25.5" thickBot="1" x14ac:dyDescent="0.4">
      <c r="A11" s="20">
        <v>7</v>
      </c>
      <c r="B11" s="8"/>
      <c r="C11" s="44" t="s">
        <v>42</v>
      </c>
      <c r="D11" s="46">
        <v>15</v>
      </c>
      <c r="E11" s="8" t="s">
        <v>48</v>
      </c>
      <c r="F11" s="8"/>
      <c r="G11" s="8"/>
      <c r="H11" s="32">
        <f t="shared" si="0"/>
        <v>0</v>
      </c>
      <c r="I11" s="26"/>
      <c r="J11" s="8"/>
      <c r="K11" s="8"/>
      <c r="L11" s="8"/>
      <c r="M11" s="8"/>
      <c r="N11" s="27"/>
      <c r="O11" s="23"/>
      <c r="P11" s="13"/>
      <c r="Q11" s="29"/>
      <c r="R11" s="69"/>
    </row>
    <row r="12" spans="1:18" ht="38" thickBot="1" x14ac:dyDescent="0.4">
      <c r="A12" s="20">
        <v>8</v>
      </c>
      <c r="B12" s="8"/>
      <c r="C12" s="44" t="s">
        <v>43</v>
      </c>
      <c r="D12" s="46">
        <v>20</v>
      </c>
      <c r="E12" s="8" t="s">
        <v>48</v>
      </c>
      <c r="F12" s="8"/>
      <c r="G12" s="8"/>
      <c r="H12" s="32">
        <f t="shared" si="0"/>
        <v>0</v>
      </c>
      <c r="I12" s="26"/>
      <c r="J12" s="8"/>
      <c r="K12" s="8"/>
      <c r="L12" s="8"/>
      <c r="M12" s="8"/>
      <c r="N12" s="27"/>
      <c r="O12" s="23"/>
      <c r="P12" s="13"/>
      <c r="Q12" s="29"/>
      <c r="R12" s="69"/>
    </row>
    <row r="13" spans="1:18" ht="38" thickBot="1" x14ac:dyDescent="0.4">
      <c r="A13" s="20">
        <v>9</v>
      </c>
      <c r="B13" s="8"/>
      <c r="C13" s="44" t="s">
        <v>44</v>
      </c>
      <c r="D13" s="46">
        <v>20</v>
      </c>
      <c r="E13" s="8" t="s">
        <v>48</v>
      </c>
      <c r="F13" s="8"/>
      <c r="G13" s="8"/>
      <c r="H13" s="32">
        <f t="shared" si="0"/>
        <v>0</v>
      </c>
      <c r="I13" s="26"/>
      <c r="J13" s="8"/>
      <c r="K13" s="8"/>
      <c r="L13" s="8"/>
      <c r="M13" s="8"/>
      <c r="N13" s="27"/>
      <c r="O13" s="23"/>
      <c r="P13" s="13"/>
      <c r="Q13" s="29"/>
      <c r="R13" s="69"/>
    </row>
    <row r="14" spans="1:18" ht="38" thickBot="1" x14ac:dyDescent="0.4">
      <c r="A14" s="20">
        <v>10</v>
      </c>
      <c r="B14" s="8"/>
      <c r="C14" s="44" t="s">
        <v>45</v>
      </c>
      <c r="D14" s="46">
        <v>20</v>
      </c>
      <c r="E14" s="8" t="s">
        <v>48</v>
      </c>
      <c r="F14" s="8"/>
      <c r="G14" s="8"/>
      <c r="H14" s="32">
        <f t="shared" si="0"/>
        <v>0</v>
      </c>
      <c r="I14" s="26"/>
      <c r="J14" s="8"/>
      <c r="K14" s="8"/>
      <c r="L14" s="8"/>
      <c r="M14" s="8"/>
      <c r="N14" s="27"/>
      <c r="O14" s="23"/>
      <c r="P14" s="13"/>
      <c r="Q14" s="29"/>
      <c r="R14" s="69"/>
    </row>
    <row r="15" spans="1:18" ht="38" thickBot="1" x14ac:dyDescent="0.4">
      <c r="A15" s="20">
        <v>11</v>
      </c>
      <c r="B15" s="8"/>
      <c r="C15" s="44" t="s">
        <v>46</v>
      </c>
      <c r="D15" s="46">
        <v>40</v>
      </c>
      <c r="E15" s="8" t="s">
        <v>48</v>
      </c>
      <c r="F15" s="8"/>
      <c r="G15" s="8"/>
      <c r="H15" s="32">
        <f>ROUND(D15*G15,2)</f>
        <v>0</v>
      </c>
      <c r="I15" s="26"/>
      <c r="J15" s="8"/>
      <c r="K15" s="8"/>
      <c r="L15" s="8"/>
      <c r="M15" s="8"/>
      <c r="N15" s="27"/>
      <c r="O15" s="23"/>
      <c r="P15" s="13"/>
      <c r="Q15" s="29"/>
      <c r="R15" s="69"/>
    </row>
    <row r="16" spans="1:18" ht="26.5" customHeight="1" x14ac:dyDescent="0.35">
      <c r="A16" s="21"/>
      <c r="B16" s="9"/>
      <c r="C16" s="9"/>
      <c r="D16" s="65" t="s">
        <v>2</v>
      </c>
      <c r="E16" s="66"/>
      <c r="F16" s="67"/>
      <c r="G16" s="68"/>
      <c r="H16" s="33">
        <f>SUM(H5:H15)</f>
        <v>0</v>
      </c>
      <c r="I16" s="82" t="s">
        <v>31</v>
      </c>
      <c r="J16" s="83"/>
      <c r="K16" s="83"/>
      <c r="L16" s="83"/>
      <c r="M16" s="83"/>
      <c r="N16" s="84"/>
      <c r="O16" s="37" t="s">
        <v>22</v>
      </c>
      <c r="P16" s="6"/>
      <c r="Q16" s="30"/>
      <c r="R16" s="69"/>
    </row>
    <row r="17" spans="1:18" ht="14.5" customHeight="1" x14ac:dyDescent="0.35">
      <c r="A17" s="21"/>
      <c r="B17" s="9"/>
      <c r="C17" s="9"/>
      <c r="D17" s="91" t="s">
        <v>36</v>
      </c>
      <c r="E17" s="92"/>
      <c r="F17" s="92"/>
      <c r="G17" s="42" t="s">
        <v>35</v>
      </c>
      <c r="H17" s="33" t="e">
        <f>H16*G17</f>
        <v>#VALUE!</v>
      </c>
      <c r="I17" s="85"/>
      <c r="J17" s="86"/>
      <c r="K17" s="86"/>
      <c r="L17" s="86"/>
      <c r="M17" s="86"/>
      <c r="N17" s="87"/>
      <c r="O17" s="69" t="s">
        <v>32</v>
      </c>
      <c r="P17" s="69"/>
      <c r="Q17" s="79"/>
      <c r="R17" s="69"/>
    </row>
    <row r="18" spans="1:18" ht="20.5" customHeight="1" x14ac:dyDescent="0.35">
      <c r="A18" s="21"/>
      <c r="B18" s="9"/>
      <c r="C18" s="9"/>
      <c r="D18" s="93" t="s">
        <v>3</v>
      </c>
      <c r="E18" s="94"/>
      <c r="F18" s="94"/>
      <c r="G18" s="41"/>
      <c r="H18" s="33" t="e">
        <f>H16+H17</f>
        <v>#VALUE!</v>
      </c>
      <c r="I18" s="85"/>
      <c r="J18" s="86"/>
      <c r="K18" s="86"/>
      <c r="L18" s="86"/>
      <c r="M18" s="86"/>
      <c r="N18" s="87"/>
      <c r="O18" s="69"/>
      <c r="P18" s="69"/>
      <c r="Q18" s="79"/>
      <c r="R18" s="69"/>
    </row>
    <row r="19" spans="1:18" ht="7" customHeight="1" x14ac:dyDescent="0.35">
      <c r="A19" s="56" t="s">
        <v>33</v>
      </c>
      <c r="B19" s="57"/>
      <c r="C19" s="57"/>
      <c r="D19" s="57"/>
      <c r="E19" s="57"/>
      <c r="F19" s="57"/>
      <c r="G19" s="57"/>
      <c r="H19" s="57"/>
      <c r="I19" s="85"/>
      <c r="J19" s="86"/>
      <c r="K19" s="86"/>
      <c r="L19" s="86"/>
      <c r="M19" s="86"/>
      <c r="N19" s="87"/>
      <c r="O19" s="69"/>
      <c r="P19" s="69"/>
      <c r="Q19" s="79"/>
      <c r="R19" s="69"/>
    </row>
    <row r="20" spans="1:18" ht="45" customHeight="1" x14ac:dyDescent="0.35">
      <c r="A20" s="56"/>
      <c r="B20" s="57"/>
      <c r="C20" s="57"/>
      <c r="D20" s="57"/>
      <c r="E20" s="57"/>
      <c r="F20" s="57"/>
      <c r="G20" s="57"/>
      <c r="H20" s="57"/>
      <c r="I20" s="85"/>
      <c r="J20" s="86"/>
      <c r="K20" s="86"/>
      <c r="L20" s="86"/>
      <c r="M20" s="86"/>
      <c r="N20" s="87"/>
      <c r="O20" s="69"/>
      <c r="P20" s="69"/>
      <c r="Q20" s="79"/>
      <c r="R20" s="69"/>
    </row>
    <row r="21" spans="1:18" ht="31" customHeight="1" x14ac:dyDescent="0.35">
      <c r="A21" s="56"/>
      <c r="B21" s="57"/>
      <c r="C21" s="57"/>
      <c r="D21" s="57"/>
      <c r="E21" s="57"/>
      <c r="F21" s="57"/>
      <c r="G21" s="57"/>
      <c r="H21" s="57"/>
      <c r="I21" s="85"/>
      <c r="J21" s="86"/>
      <c r="K21" s="86"/>
      <c r="L21" s="86"/>
      <c r="M21" s="86"/>
      <c r="N21" s="87"/>
      <c r="O21" s="69"/>
      <c r="P21" s="69"/>
      <c r="Q21" s="79"/>
      <c r="R21" s="69"/>
    </row>
    <row r="22" spans="1:18" ht="25.5" customHeight="1" thickBot="1" x14ac:dyDescent="0.4">
      <c r="A22" s="58"/>
      <c r="B22" s="59"/>
      <c r="C22" s="59"/>
      <c r="D22" s="59"/>
      <c r="E22" s="59"/>
      <c r="F22" s="59"/>
      <c r="G22" s="59"/>
      <c r="H22" s="59"/>
      <c r="I22" s="85"/>
      <c r="J22" s="86"/>
      <c r="K22" s="86"/>
      <c r="L22" s="86"/>
      <c r="M22" s="86"/>
      <c r="N22" s="87"/>
      <c r="O22" s="69"/>
      <c r="P22" s="69"/>
      <c r="Q22" s="79"/>
      <c r="R22" s="69"/>
    </row>
    <row r="23" spans="1:18" ht="12" customHeight="1" x14ac:dyDescent="0.35">
      <c r="I23" s="38"/>
      <c r="J23" s="39"/>
      <c r="K23" s="39"/>
      <c r="L23" s="39"/>
      <c r="M23" s="39"/>
      <c r="N23" s="40"/>
      <c r="O23" s="69"/>
      <c r="P23" s="69"/>
      <c r="Q23" s="79"/>
      <c r="R23" s="69"/>
    </row>
    <row r="24" spans="1:18" ht="31.5" customHeight="1" x14ac:dyDescent="0.35">
      <c r="I24" s="88" t="s">
        <v>34</v>
      </c>
      <c r="J24" s="89"/>
      <c r="K24" s="89"/>
      <c r="L24" s="89"/>
      <c r="M24" s="89"/>
      <c r="N24" s="90"/>
      <c r="O24" s="69"/>
      <c r="P24" s="69"/>
      <c r="Q24" s="79"/>
      <c r="R24" s="69"/>
    </row>
    <row r="25" spans="1:18" ht="0.5" hidden="1" customHeight="1" x14ac:dyDescent="0.35">
      <c r="I25" s="88"/>
      <c r="J25" s="89"/>
      <c r="K25" s="89"/>
      <c r="L25" s="89"/>
      <c r="M25" s="89"/>
      <c r="N25" s="90"/>
      <c r="O25" s="69"/>
      <c r="P25" s="69"/>
      <c r="Q25" s="79"/>
      <c r="R25" s="69"/>
    </row>
    <row r="26" spans="1:18" ht="12" customHeight="1" x14ac:dyDescent="0.35">
      <c r="I26" s="76"/>
      <c r="J26" s="77"/>
      <c r="K26" s="77"/>
      <c r="L26" s="77"/>
      <c r="M26" s="77"/>
      <c r="N26" s="78"/>
      <c r="O26" s="69"/>
      <c r="P26" s="69"/>
      <c r="Q26" s="79"/>
      <c r="R26" s="69"/>
    </row>
    <row r="27" spans="1:18" ht="18.5" customHeight="1" x14ac:dyDescent="0.35">
      <c r="I27" s="70" t="s">
        <v>30</v>
      </c>
      <c r="J27" s="71"/>
      <c r="K27" s="71"/>
      <c r="L27" s="71"/>
      <c r="M27" s="71"/>
      <c r="N27" s="72"/>
      <c r="O27" s="69"/>
      <c r="P27" s="69"/>
      <c r="Q27" s="79"/>
      <c r="R27" s="69"/>
    </row>
    <row r="28" spans="1:18" ht="66" customHeight="1" thickBot="1" x14ac:dyDescent="0.4">
      <c r="I28" s="70"/>
      <c r="J28" s="71"/>
      <c r="K28" s="71"/>
      <c r="L28" s="71"/>
      <c r="M28" s="71"/>
      <c r="N28" s="72"/>
      <c r="O28" s="80"/>
      <c r="P28" s="80"/>
      <c r="Q28" s="81"/>
      <c r="R28" s="69"/>
    </row>
    <row r="29" spans="1:18" ht="30.65" customHeight="1" x14ac:dyDescent="0.35">
      <c r="I29" s="70"/>
      <c r="J29" s="71"/>
      <c r="K29" s="71"/>
      <c r="L29" s="71"/>
      <c r="M29" s="71"/>
      <c r="N29" s="72"/>
    </row>
    <row r="30" spans="1:18" x14ac:dyDescent="0.35">
      <c r="I30" s="70"/>
      <c r="J30" s="71"/>
      <c r="K30" s="71"/>
      <c r="L30" s="71"/>
      <c r="M30" s="71"/>
      <c r="N30" s="72"/>
    </row>
    <row r="31" spans="1:18" x14ac:dyDescent="0.35">
      <c r="I31" s="70"/>
      <c r="J31" s="71"/>
      <c r="K31" s="71"/>
      <c r="L31" s="71"/>
      <c r="M31" s="71"/>
      <c r="N31" s="72"/>
    </row>
    <row r="32" spans="1:18" x14ac:dyDescent="0.35">
      <c r="I32" s="70"/>
      <c r="J32" s="71"/>
      <c r="K32" s="71"/>
      <c r="L32" s="71"/>
      <c r="M32" s="71"/>
      <c r="N32" s="72"/>
    </row>
    <row r="33" spans="9:14" x14ac:dyDescent="0.35">
      <c r="I33" s="70"/>
      <c r="J33" s="71"/>
      <c r="K33" s="71"/>
      <c r="L33" s="71"/>
      <c r="M33" s="71"/>
      <c r="N33" s="72"/>
    </row>
    <row r="34" spans="9:14" x14ac:dyDescent="0.35">
      <c r="I34" s="70"/>
      <c r="J34" s="71"/>
      <c r="K34" s="71"/>
      <c r="L34" s="71"/>
      <c r="M34" s="71"/>
      <c r="N34" s="72"/>
    </row>
    <row r="35" spans="9:14" x14ac:dyDescent="0.35">
      <c r="I35" s="70"/>
      <c r="J35" s="71"/>
      <c r="K35" s="71"/>
      <c r="L35" s="71"/>
      <c r="M35" s="71"/>
      <c r="N35" s="72"/>
    </row>
    <row r="36" spans="9:14" ht="17.5" customHeight="1" x14ac:dyDescent="0.35">
      <c r="I36" s="70"/>
      <c r="J36" s="71"/>
      <c r="K36" s="71"/>
      <c r="L36" s="71"/>
      <c r="M36" s="71"/>
      <c r="N36" s="72"/>
    </row>
    <row r="37" spans="9:14" ht="9.5" customHeight="1" x14ac:dyDescent="0.35">
      <c r="I37" s="70"/>
      <c r="J37" s="71"/>
      <c r="K37" s="71"/>
      <c r="L37" s="71"/>
      <c r="M37" s="71"/>
      <c r="N37" s="72"/>
    </row>
    <row r="38" spans="9:14" ht="10.5" customHeight="1" thickBot="1" x14ac:dyDescent="0.4">
      <c r="I38" s="73"/>
      <c r="J38" s="74"/>
      <c r="K38" s="74"/>
      <c r="L38" s="74"/>
      <c r="M38" s="74"/>
      <c r="N38" s="75"/>
    </row>
    <row r="42" spans="9:14" ht="10" customHeight="1" x14ac:dyDescent="0.35"/>
    <row r="43" spans="9:14" hidden="1" x14ac:dyDescent="0.35"/>
  </sheetData>
  <mergeCells count="16">
    <mergeCell ref="O1:R1"/>
    <mergeCell ref="O2:Q2"/>
    <mergeCell ref="A4:H4"/>
    <mergeCell ref="I4:N4"/>
    <mergeCell ref="A19:H22"/>
    <mergeCell ref="F2:H2"/>
    <mergeCell ref="I2:N2"/>
    <mergeCell ref="D16:G16"/>
    <mergeCell ref="R2:R28"/>
    <mergeCell ref="I27:N38"/>
    <mergeCell ref="I26:N26"/>
    <mergeCell ref="O17:Q28"/>
    <mergeCell ref="I16:N22"/>
    <mergeCell ref="I24:N25"/>
    <mergeCell ref="D17:F17"/>
    <mergeCell ref="D18:F18"/>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1</v>
      </c>
    </row>
    <row r="2" spans="1:1" x14ac:dyDescent="0.35">
      <c r="A2" s="6" t="s">
        <v>23</v>
      </c>
    </row>
    <row r="3" spans="1:1" x14ac:dyDescent="0.35">
      <c r="A3" s="6" t="s">
        <v>24</v>
      </c>
    </row>
    <row r="4" spans="1:1" x14ac:dyDescent="0.35">
      <c r="A4" s="6" t="s">
        <v>25</v>
      </c>
    </row>
    <row r="5" spans="1:1" x14ac:dyDescent="0.35">
      <c r="A5" s="6" t="s">
        <v>26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FAE39C-A23C-4CB4-82B6-A15E52399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Giedrė Sabina Karčiauskienė</cp:lastModifiedBy>
  <cp:revision/>
  <cp:lastPrinted>2024-10-28T15:05:37Z</cp:lastPrinted>
  <dcterms:created xsi:type="dcterms:W3CDTF">2023-08-16T05:10:24Z</dcterms:created>
  <dcterms:modified xsi:type="dcterms:W3CDTF">2026-08-12T06:06:07Z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